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mlozano_minsalud_gov_co/Documents/2025/CIRCULAR 030/INFORMES/Informe Web/"/>
    </mc:Choice>
  </mc:AlternateContent>
  <xr:revisionPtr revIDLastSave="139" documentId="13_ncr:1_{D838F1FE-4F4D-4F3E-907D-9330CA054547}" xr6:coauthVersionLast="47" xr6:coauthVersionMax="47" xr10:uidLastSave="{EB7D2AA2-13BD-4652-ADE7-E8E3C16F977E}"/>
  <bookViews>
    <workbookView xWindow="-108" yWindow="-108" windowWidth="23256" windowHeight="12456" xr2:uid="{C4923350-9F83-49D4-B4E6-5E2E962003F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J13" i="1"/>
  <c r="D90" i="1"/>
  <c r="C90" i="1"/>
  <c r="D79" i="1"/>
  <c r="E79" i="1"/>
  <c r="F79" i="1"/>
  <c r="C79" i="1"/>
  <c r="D68" i="1"/>
  <c r="C68" i="1"/>
  <c r="F57" i="1"/>
  <c r="E57" i="1"/>
  <c r="D57" i="1"/>
  <c r="C57" i="1"/>
  <c r="D46" i="1"/>
  <c r="C46" i="1"/>
  <c r="D35" i="1"/>
  <c r="E35" i="1"/>
  <c r="F35" i="1"/>
  <c r="C35" i="1"/>
  <c r="D24" i="1"/>
  <c r="C24" i="1"/>
  <c r="D13" i="1"/>
  <c r="E13" i="1"/>
  <c r="F13" i="1"/>
  <c r="C13" i="1"/>
</calcChain>
</file>

<file path=xl/sharedStrings.xml><?xml version="1.0" encoding="utf-8"?>
<sst xmlns="http://schemas.openxmlformats.org/spreadsheetml/2006/main" count="128" uniqueCount="37">
  <si>
    <t>Anexo</t>
  </si>
  <si>
    <t>1
RC-Coincidencia</t>
  </si>
  <si>
    <t>Cartera RC</t>
  </si>
  <si>
    <t>9
Giro directo por IPS</t>
  </si>
  <si>
    <t>Giro directo</t>
  </si>
  <si>
    <t>Volumen Facturas</t>
  </si>
  <si>
    <t>ERP Saldo Factura</t>
  </si>
  <si>
    <t>IPS Saldo Factura</t>
  </si>
  <si>
    <t>Menor Valor</t>
  </si>
  <si>
    <t>IPS</t>
  </si>
  <si>
    <t>2023 (dic)</t>
  </si>
  <si>
    <t>2024 (marzo)</t>
  </si>
  <si>
    <t>2024 (junio)</t>
  </si>
  <si>
    <t>2
Antigüedad
RC-Coincidencia</t>
  </si>
  <si>
    <t>Antigüedad  RC</t>
  </si>
  <si>
    <t>10
Giro directo por EPS</t>
  </si>
  <si>
    <t>Saldo ERP</t>
  </si>
  <si>
    <t>Saldo IPS</t>
  </si>
  <si>
    <t>EPS</t>
  </si>
  <si>
    <t>3
RS-Coincidencia</t>
  </si>
  <si>
    <t>Cartera RS</t>
  </si>
  <si>
    <t>4
Antigüedad
RS-Coincidencia</t>
  </si>
  <si>
    <t>Antigüedad  RS</t>
  </si>
  <si>
    <t>5
ET con EPS</t>
  </si>
  <si>
    <t>Cartera ET con EPS</t>
  </si>
  <si>
    <t>6
Antiguedad
ET con EPS</t>
  </si>
  <si>
    <t>Antigüedad  ET con EPS</t>
  </si>
  <si>
    <t>7
ET con IPS</t>
  </si>
  <si>
    <t>Cartera ET con IPS</t>
  </si>
  <si>
    <t>8
Antigüedad
ET con IPS</t>
  </si>
  <si>
    <t>Antigüedad  ET con IPS</t>
  </si>
  <si>
    <t>2024 (septiembre)</t>
  </si>
  <si>
    <t>2024 (diciembre)</t>
  </si>
  <si>
    <t>2025 (marzo)</t>
  </si>
  <si>
    <t>Control reporte informes de cartera trimestral - Vigencia 2024 y 2025</t>
  </si>
  <si>
    <t xml:space="preserve">2025 (junio) </t>
  </si>
  <si>
    <t>2025 (septiembre)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</si>
</sst>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%"/>
    <numFmt numFmtId="166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3B7AD"/>
        <bgColor indexed="64"/>
      </patternFill>
    </fill>
    <fill>
      <patternFill patternType="solid">
        <fgColor rgb="FF73B7AD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/>
  </cellStyleXfs>
  <cellXfs count="22">
    <xf numFmtId="0" fontId="0" fillId="0" borderId="0" xfId="0"/>
    <xf numFmtId="0" fontId="5" fillId="2" borderId="2" xfId="3" applyFont="1" applyFill="1" applyBorder="1"/>
    <xf numFmtId="164" fontId="5" fillId="2" borderId="2" xfId="1" applyNumberFormat="1" applyFont="1" applyFill="1" applyBorder="1"/>
    <xf numFmtId="164" fontId="0" fillId="0" borderId="0" xfId="1" applyNumberFormat="1" applyFont="1"/>
    <xf numFmtId="0" fontId="3" fillId="3" borderId="2" xfId="0" applyFont="1" applyFill="1" applyBorder="1" applyAlignment="1">
      <alignment horizontal="center"/>
    </xf>
    <xf numFmtId="9" fontId="2" fillId="0" borderId="0" xfId="2" applyFont="1"/>
    <xf numFmtId="3" fontId="3" fillId="2" borderId="2" xfId="1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9" fontId="0" fillId="0" borderId="0" xfId="0" applyNumberFormat="1"/>
    <xf numFmtId="165" fontId="0" fillId="0" borderId="0" xfId="0" applyNumberFormat="1"/>
    <xf numFmtId="3" fontId="3" fillId="2" borderId="2" xfId="1" applyNumberFormat="1" applyFont="1" applyFill="1" applyBorder="1" applyAlignment="1">
      <alignment horizontal="center"/>
    </xf>
    <xf numFmtId="0" fontId="5" fillId="2" borderId="3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66" fontId="2" fillId="0" borderId="0" xfId="2" applyNumberFormat="1" applyFont="1"/>
    <xf numFmtId="9" fontId="2" fillId="0" borderId="0" xfId="2" applyNumberFormat="1" applyFont="1"/>
  </cellXfs>
  <cellStyles count="4">
    <cellStyle name="Header" xfId="3" xr:uid="{8026EB98-6340-4B1B-BBCD-075EEBA773B8}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CABA-A6C2-49B7-BCFE-1AB4298F2BA4}">
  <dimension ref="A1:J90"/>
  <sheetViews>
    <sheetView tabSelected="1" zoomScale="75" zoomScaleNormal="75" workbookViewId="0">
      <selection activeCell="D24" sqref="D24"/>
    </sheetView>
  </sheetViews>
  <sheetFormatPr baseColWidth="10" defaultColWidth="11.44140625" defaultRowHeight="14.4" x14ac:dyDescent="0.3"/>
  <cols>
    <col min="1" max="1" width="14.44140625" customWidth="1"/>
    <col min="2" max="2" width="17.33203125" customWidth="1"/>
    <col min="3" max="3" width="22.88671875" bestFit="1" customWidth="1"/>
    <col min="4" max="4" width="25.6640625" bestFit="1" customWidth="1"/>
    <col min="5" max="5" width="24.88671875" bestFit="1" customWidth="1"/>
    <col min="6" max="6" width="22" bestFit="1" customWidth="1"/>
    <col min="8" max="8" width="14.5546875" customWidth="1"/>
    <col min="9" max="9" width="16.33203125" bestFit="1" customWidth="1"/>
    <col min="10" max="10" width="22" bestFit="1" customWidth="1"/>
  </cols>
  <sheetData>
    <row r="1" spans="1:10" x14ac:dyDescent="0.3">
      <c r="C1" s="17" t="s">
        <v>34</v>
      </c>
      <c r="D1" s="17"/>
      <c r="E1" s="17"/>
      <c r="F1" s="17"/>
      <c r="G1" s="17"/>
      <c r="H1" s="17"/>
      <c r="I1" s="17"/>
      <c r="J1" s="17"/>
    </row>
    <row r="2" spans="1:10" x14ac:dyDescent="0.3">
      <c r="A2" s="9" t="s">
        <v>0</v>
      </c>
    </row>
    <row r="3" spans="1:10" x14ac:dyDescent="0.3">
      <c r="A3" s="18" t="s">
        <v>1</v>
      </c>
      <c r="C3" s="14" t="s">
        <v>2</v>
      </c>
      <c r="D3" s="15"/>
      <c r="E3" s="15"/>
      <c r="F3" s="16"/>
      <c r="H3" s="18" t="s">
        <v>3</v>
      </c>
      <c r="J3" s="6" t="s">
        <v>4</v>
      </c>
    </row>
    <row r="4" spans="1:10" x14ac:dyDescent="0.3">
      <c r="A4" s="19"/>
      <c r="C4" s="1" t="s">
        <v>5</v>
      </c>
      <c r="D4" s="2" t="s">
        <v>6</v>
      </c>
      <c r="E4" s="2" t="s">
        <v>7</v>
      </c>
      <c r="F4" s="2" t="s">
        <v>8</v>
      </c>
      <c r="H4" s="19"/>
      <c r="J4" s="7" t="s">
        <v>9</v>
      </c>
    </row>
    <row r="5" spans="1:10" x14ac:dyDescent="0.3">
      <c r="A5" s="19"/>
      <c r="B5" t="s">
        <v>10</v>
      </c>
      <c r="C5" s="3">
        <v>68793241</v>
      </c>
      <c r="D5" s="3">
        <v>10759038561565.025</v>
      </c>
      <c r="E5" s="3">
        <v>22895244466098.047</v>
      </c>
      <c r="F5" s="3">
        <v>8904841505217.8906</v>
      </c>
      <c r="H5" s="19"/>
      <c r="I5" t="s">
        <v>10</v>
      </c>
      <c r="J5" s="3">
        <v>8166565878926.7852</v>
      </c>
    </row>
    <row r="6" spans="1:10" x14ac:dyDescent="0.3">
      <c r="A6" s="19"/>
      <c r="B6" t="s">
        <v>11</v>
      </c>
      <c r="C6" s="3">
        <v>67421582</v>
      </c>
      <c r="D6" s="3">
        <v>10558367077626.881</v>
      </c>
      <c r="E6" s="3">
        <v>21785088820809.926</v>
      </c>
      <c r="F6" s="3">
        <v>8693984612549.8438</v>
      </c>
      <c r="H6" s="19"/>
      <c r="I6" t="s">
        <v>11</v>
      </c>
      <c r="J6" s="3">
        <v>8535762320343.8564</v>
      </c>
    </row>
    <row r="7" spans="1:10" x14ac:dyDescent="0.3">
      <c r="A7" s="19"/>
      <c r="B7" t="s">
        <v>12</v>
      </c>
      <c r="C7" s="3">
        <v>68813714</v>
      </c>
      <c r="D7" s="3">
        <v>11007627839913.004</v>
      </c>
      <c r="E7" s="3">
        <v>22155036827457.578</v>
      </c>
      <c r="F7" s="3">
        <v>8985850338318.7266</v>
      </c>
      <c r="H7" s="19"/>
      <c r="I7" t="s">
        <v>12</v>
      </c>
      <c r="J7" s="3">
        <v>8883515454414.627</v>
      </c>
    </row>
    <row r="8" spans="1:10" x14ac:dyDescent="0.3">
      <c r="A8" s="8"/>
      <c r="B8" t="s">
        <v>31</v>
      </c>
      <c r="C8" s="3">
        <v>67069725</v>
      </c>
      <c r="D8" s="3">
        <v>10828963496517</v>
      </c>
      <c r="E8" s="3">
        <v>20787749601566</v>
      </c>
      <c r="F8" s="3">
        <v>8490179413905</v>
      </c>
      <c r="H8" s="8"/>
      <c r="I8" t="s">
        <v>31</v>
      </c>
      <c r="J8" s="3">
        <v>9130621591054</v>
      </c>
    </row>
    <row r="9" spans="1:10" x14ac:dyDescent="0.3">
      <c r="A9" s="8"/>
      <c r="B9" t="s">
        <v>32</v>
      </c>
      <c r="C9" s="3">
        <v>87065868</v>
      </c>
      <c r="D9" s="3">
        <v>19869708258310.398</v>
      </c>
      <c r="E9" s="3">
        <v>31712131101394.969</v>
      </c>
      <c r="F9" s="3">
        <v>16721358685879.434</v>
      </c>
      <c r="H9" s="8"/>
      <c r="I9" t="s">
        <v>32</v>
      </c>
      <c r="J9" s="3">
        <v>10388509806631.092</v>
      </c>
    </row>
    <row r="10" spans="1:10" x14ac:dyDescent="0.3">
      <c r="A10" s="8"/>
      <c r="B10" t="s">
        <v>33</v>
      </c>
      <c r="C10" s="3">
        <v>87872248</v>
      </c>
      <c r="D10" s="3">
        <v>19281267404537.148</v>
      </c>
      <c r="E10" s="3">
        <v>30730699308802.285</v>
      </c>
      <c r="F10" s="3">
        <v>15881785694224.104</v>
      </c>
      <c r="H10" s="8"/>
      <c r="I10" t="s">
        <v>33</v>
      </c>
      <c r="J10" s="3">
        <v>10873585868468.848</v>
      </c>
    </row>
    <row r="11" spans="1:10" x14ac:dyDescent="0.3">
      <c r="A11" s="8"/>
      <c r="B11" t="s">
        <v>35</v>
      </c>
      <c r="C11" s="3">
        <v>89762808</v>
      </c>
      <c r="D11" s="3">
        <v>20502025627558.969</v>
      </c>
      <c r="E11" s="3">
        <v>31307924740235.074</v>
      </c>
      <c r="F11" s="3">
        <v>16494977065080.768</v>
      </c>
      <c r="H11" s="8"/>
      <c r="I11" t="s">
        <v>35</v>
      </c>
      <c r="J11" s="3">
        <v>11210561379322.844</v>
      </c>
    </row>
    <row r="12" spans="1:10" x14ac:dyDescent="0.3">
      <c r="A12" s="8"/>
      <c r="B12" t="s">
        <v>36</v>
      </c>
      <c r="C12" s="3">
        <v>94555770</v>
      </c>
      <c r="D12" s="3">
        <v>22702912710983.57</v>
      </c>
      <c r="E12" s="3">
        <v>32302247713825.734</v>
      </c>
      <c r="F12" s="3">
        <v>17786413945079.055</v>
      </c>
      <c r="H12" s="8"/>
      <c r="I12" t="s">
        <v>36</v>
      </c>
      <c r="J12" s="3">
        <v>12132110119118.824</v>
      </c>
    </row>
    <row r="13" spans="1:10" x14ac:dyDescent="0.3">
      <c r="C13" s="5">
        <f>+C12/C11-1</f>
        <v>5.3395856332836722E-2</v>
      </c>
      <c r="D13" s="5">
        <f>+D12/D11-1</f>
        <v>0.10734973818714555</v>
      </c>
      <c r="E13" s="5">
        <f t="shared" ref="D13:F13" si="0">+E12/E11-1</f>
        <v>3.1759466072588838E-2</v>
      </c>
      <c r="F13" s="5">
        <f t="shared" si="0"/>
        <v>7.8292735716026574E-2</v>
      </c>
      <c r="J13" s="21">
        <f t="shared" ref="J13" si="1">+J12/J11-1</f>
        <v>8.2203621086783141E-2</v>
      </c>
    </row>
    <row r="14" spans="1:10" x14ac:dyDescent="0.3">
      <c r="A14" s="18" t="s">
        <v>13</v>
      </c>
      <c r="C14" s="13" t="s">
        <v>14</v>
      </c>
      <c r="D14" s="13"/>
      <c r="H14" s="18" t="s">
        <v>15</v>
      </c>
      <c r="J14" s="6" t="s">
        <v>4</v>
      </c>
    </row>
    <row r="15" spans="1:10" x14ac:dyDescent="0.3">
      <c r="A15" s="19"/>
      <c r="C15" s="4" t="s">
        <v>16</v>
      </c>
      <c r="D15" s="4" t="s">
        <v>17</v>
      </c>
      <c r="H15" s="19"/>
      <c r="J15" s="7" t="s">
        <v>18</v>
      </c>
    </row>
    <row r="16" spans="1:10" x14ac:dyDescent="0.3">
      <c r="A16" s="19"/>
      <c r="B16" t="s">
        <v>10</v>
      </c>
      <c r="C16" s="3">
        <v>10759038561565.051</v>
      </c>
      <c r="D16" s="3">
        <v>22895244466098.07</v>
      </c>
      <c r="H16" s="19"/>
      <c r="I16" t="s">
        <v>10</v>
      </c>
      <c r="J16" s="3">
        <v>8166565878926.7803</v>
      </c>
    </row>
    <row r="17" spans="1:10" x14ac:dyDescent="0.3">
      <c r="A17" s="19"/>
      <c r="B17" t="s">
        <v>11</v>
      </c>
      <c r="C17" s="3">
        <v>10558367077626.982</v>
      </c>
      <c r="D17" s="3">
        <v>21785088820809.875</v>
      </c>
      <c r="H17" s="19"/>
      <c r="I17" t="s">
        <v>11</v>
      </c>
      <c r="J17" s="3">
        <v>8535762320343.8506</v>
      </c>
    </row>
    <row r="18" spans="1:10" x14ac:dyDescent="0.3">
      <c r="A18" s="19"/>
      <c r="B18" t="s">
        <v>12</v>
      </c>
      <c r="C18" s="3">
        <v>11007627839913.104</v>
      </c>
      <c r="D18" s="3">
        <v>22155036827457.543</v>
      </c>
      <c r="H18" s="19"/>
      <c r="I18" t="s">
        <v>12</v>
      </c>
      <c r="J18" s="3">
        <v>8883515454414.6191</v>
      </c>
    </row>
    <row r="19" spans="1:10" x14ac:dyDescent="0.3">
      <c r="A19" s="8"/>
      <c r="B19" t="s">
        <v>31</v>
      </c>
      <c r="C19" s="3">
        <v>10828963496517</v>
      </c>
      <c r="D19" s="3">
        <v>20787749601566</v>
      </c>
      <c r="H19" s="8"/>
      <c r="I19" t="s">
        <v>31</v>
      </c>
      <c r="J19" s="3">
        <v>9130621591054</v>
      </c>
    </row>
    <row r="20" spans="1:10" x14ac:dyDescent="0.3">
      <c r="A20" s="8"/>
      <c r="B20" t="s">
        <v>32</v>
      </c>
      <c r="C20" s="3">
        <v>19869708258310.105</v>
      </c>
      <c r="D20" s="3">
        <v>31712131101394.934</v>
      </c>
      <c r="H20" s="8"/>
      <c r="I20" t="s">
        <v>32</v>
      </c>
      <c r="J20" s="3">
        <v>10388509806631.088</v>
      </c>
    </row>
    <row r="21" spans="1:10" x14ac:dyDescent="0.3">
      <c r="A21" s="8"/>
      <c r="B21" t="s">
        <v>33</v>
      </c>
      <c r="C21" s="3">
        <v>19281267404536.871</v>
      </c>
      <c r="D21" s="3">
        <v>30730699308802.238</v>
      </c>
      <c r="H21" s="8"/>
      <c r="I21" t="s">
        <v>33</v>
      </c>
      <c r="J21" s="3">
        <v>10873585868468.848</v>
      </c>
    </row>
    <row r="22" spans="1:10" x14ac:dyDescent="0.3">
      <c r="A22" s="8"/>
      <c r="B22" t="s">
        <v>35</v>
      </c>
      <c r="C22" s="3">
        <v>20502025627558.98</v>
      </c>
      <c r="D22" s="3">
        <v>31307924740235.07</v>
      </c>
      <c r="H22" s="8"/>
      <c r="I22" t="s">
        <v>35</v>
      </c>
      <c r="J22" s="3">
        <v>11210561379322.844</v>
      </c>
    </row>
    <row r="23" spans="1:10" x14ac:dyDescent="0.3">
      <c r="A23" s="8"/>
      <c r="B23" t="s">
        <v>36</v>
      </c>
      <c r="C23" s="3">
        <v>22702912710983.27</v>
      </c>
      <c r="D23" s="3">
        <v>32302247713825.641</v>
      </c>
      <c r="H23" s="8"/>
      <c r="I23" t="s">
        <v>36</v>
      </c>
      <c r="J23" s="3">
        <v>12132110119118.824</v>
      </c>
    </row>
    <row r="24" spans="1:10" x14ac:dyDescent="0.3">
      <c r="C24" s="5">
        <f>+C23/C22-1</f>
        <v>0.10734973818713023</v>
      </c>
      <c r="D24" s="5">
        <f>+D23/D22-1</f>
        <v>3.1759466072585951E-2</v>
      </c>
      <c r="J24" s="21">
        <f t="shared" ref="J24" si="2">+J23/J22-1</f>
        <v>8.2203621086783141E-2</v>
      </c>
    </row>
    <row r="25" spans="1:10" x14ac:dyDescent="0.3">
      <c r="A25" s="18" t="s">
        <v>19</v>
      </c>
      <c r="C25" s="14" t="s">
        <v>20</v>
      </c>
      <c r="D25" s="15"/>
      <c r="E25" s="15"/>
      <c r="F25" s="16"/>
    </row>
    <row r="26" spans="1:10" x14ac:dyDescent="0.3">
      <c r="A26" s="19"/>
      <c r="C26" s="1" t="s">
        <v>5</v>
      </c>
      <c r="D26" s="2" t="s">
        <v>6</v>
      </c>
      <c r="E26" s="2" t="s">
        <v>7</v>
      </c>
      <c r="F26" s="2" t="s">
        <v>8</v>
      </c>
    </row>
    <row r="27" spans="1:10" x14ac:dyDescent="0.3">
      <c r="A27" s="19"/>
      <c r="B27" t="s">
        <v>10</v>
      </c>
      <c r="C27" s="3">
        <v>29532859</v>
      </c>
      <c r="D27" s="3">
        <v>5711550945079.9863</v>
      </c>
      <c r="E27" s="3">
        <v>8326954455664.668</v>
      </c>
      <c r="F27" s="3">
        <v>4502440082410.168</v>
      </c>
      <c r="I27" s="10"/>
    </row>
    <row r="28" spans="1:10" x14ac:dyDescent="0.3">
      <c r="A28" s="19"/>
      <c r="B28" t="s">
        <v>11</v>
      </c>
      <c r="C28" s="3">
        <v>30258558</v>
      </c>
      <c r="D28" s="3">
        <v>6079437276141.3818</v>
      </c>
      <c r="E28" s="3">
        <v>8517967255542.7461</v>
      </c>
      <c r="F28" s="3">
        <v>4626647354236.0049</v>
      </c>
      <c r="I28" s="10"/>
    </row>
    <row r="29" spans="1:10" x14ac:dyDescent="0.3">
      <c r="A29" s="19"/>
      <c r="B29" t="s">
        <v>12</v>
      </c>
      <c r="C29" s="3">
        <v>32271754</v>
      </c>
      <c r="D29" s="3">
        <v>7285162633155.0908</v>
      </c>
      <c r="E29" s="3">
        <v>9678708969832.1973</v>
      </c>
      <c r="F29" s="3">
        <v>5310199553020.418</v>
      </c>
      <c r="I29" s="11"/>
    </row>
    <row r="30" spans="1:10" x14ac:dyDescent="0.3">
      <c r="A30" s="8"/>
      <c r="B30" t="s">
        <v>31</v>
      </c>
      <c r="C30" s="3">
        <v>33253384</v>
      </c>
      <c r="D30" s="3">
        <v>7608587273673</v>
      </c>
      <c r="E30" s="3">
        <v>10038927331722</v>
      </c>
      <c r="F30" s="3">
        <v>5410363510176</v>
      </c>
      <c r="I30" s="11"/>
    </row>
    <row r="31" spans="1:10" x14ac:dyDescent="0.3">
      <c r="A31" s="8"/>
      <c r="B31" t="s">
        <v>32</v>
      </c>
      <c r="C31" s="3">
        <v>34544328</v>
      </c>
      <c r="D31" s="3">
        <v>7742280148435.9375</v>
      </c>
      <c r="E31" s="3">
        <v>10791815279065.082</v>
      </c>
      <c r="F31" s="3">
        <v>5881057957705.4814</v>
      </c>
      <c r="I31" s="11"/>
    </row>
    <row r="32" spans="1:10" x14ac:dyDescent="0.3">
      <c r="A32" s="8"/>
      <c r="B32" t="s">
        <v>33</v>
      </c>
      <c r="C32" s="3">
        <v>34986163</v>
      </c>
      <c r="D32" s="3">
        <v>7692241798619.9609</v>
      </c>
      <c r="E32" s="3">
        <v>10912791121703.441</v>
      </c>
      <c r="F32" s="3">
        <v>5733424877418.3975</v>
      </c>
      <c r="I32" s="11"/>
    </row>
    <row r="33" spans="1:9" x14ac:dyDescent="0.3">
      <c r="A33" s="8"/>
      <c r="B33" t="s">
        <v>35</v>
      </c>
      <c r="C33" s="3">
        <v>34804318</v>
      </c>
      <c r="D33" s="3">
        <v>7867455863210.2402</v>
      </c>
      <c r="E33" s="3">
        <v>10535240527379.254</v>
      </c>
      <c r="F33" s="3">
        <v>5491568093820.7881</v>
      </c>
      <c r="I33" s="11"/>
    </row>
    <row r="34" spans="1:9" x14ac:dyDescent="0.3">
      <c r="A34" s="8"/>
      <c r="B34" t="s">
        <v>36</v>
      </c>
      <c r="C34" s="3">
        <v>35052790</v>
      </c>
      <c r="D34" s="3">
        <v>7829956407748.1787</v>
      </c>
      <c r="E34" s="3">
        <v>10581828345202.662</v>
      </c>
      <c r="F34" s="3">
        <v>5660901299505.627</v>
      </c>
      <c r="I34" s="11"/>
    </row>
    <row r="35" spans="1:9" x14ac:dyDescent="0.3">
      <c r="C35" s="5">
        <f>+C34/C33-1</f>
        <v>7.1391141754306719E-3</v>
      </c>
      <c r="D35" s="20">
        <f t="shared" ref="D35:F35" si="3">+D34/D33-1</f>
        <v>-4.7664017585934415E-3</v>
      </c>
      <c r="E35" s="20">
        <f t="shared" si="3"/>
        <v>4.4220934208700768E-3</v>
      </c>
      <c r="F35" s="5">
        <f t="shared" si="3"/>
        <v>3.0835128107648435E-2</v>
      </c>
    </row>
    <row r="36" spans="1:9" x14ac:dyDescent="0.3">
      <c r="A36" s="18" t="s">
        <v>21</v>
      </c>
      <c r="C36" s="13" t="s">
        <v>22</v>
      </c>
      <c r="D36" s="13"/>
    </row>
    <row r="37" spans="1:9" x14ac:dyDescent="0.3">
      <c r="A37" s="19"/>
      <c r="C37" s="4" t="s">
        <v>16</v>
      </c>
      <c r="D37" s="4" t="s">
        <v>17</v>
      </c>
    </row>
    <row r="38" spans="1:9" x14ac:dyDescent="0.3">
      <c r="A38" s="19"/>
      <c r="B38" t="s">
        <v>10</v>
      </c>
      <c r="C38" s="3">
        <v>5711550945079.9902</v>
      </c>
      <c r="D38" s="3">
        <v>8326954455664.6699</v>
      </c>
    </row>
    <row r="39" spans="1:9" x14ac:dyDescent="0.3">
      <c r="A39" s="19"/>
      <c r="B39" t="s">
        <v>11</v>
      </c>
      <c r="C39" s="3">
        <v>6079437276141.3701</v>
      </c>
      <c r="D39" s="3">
        <v>8517967255542.749</v>
      </c>
    </row>
    <row r="40" spans="1:9" x14ac:dyDescent="0.3">
      <c r="A40" s="8"/>
      <c r="B40" t="s">
        <v>12</v>
      </c>
      <c r="C40" s="3">
        <v>7285162633155.0898</v>
      </c>
      <c r="D40" s="3">
        <v>9678708969832.2012</v>
      </c>
    </row>
    <row r="41" spans="1:9" x14ac:dyDescent="0.3">
      <c r="A41" s="8"/>
      <c r="B41" t="s">
        <v>31</v>
      </c>
      <c r="C41" s="3">
        <v>7608587273673</v>
      </c>
      <c r="D41" s="3">
        <v>10038927331722</v>
      </c>
    </row>
    <row r="42" spans="1:9" x14ac:dyDescent="0.3">
      <c r="A42" s="8"/>
      <c r="B42" t="s">
        <v>32</v>
      </c>
      <c r="C42" s="3">
        <v>7742280148435.9395</v>
      </c>
      <c r="D42" s="3">
        <v>10791815279065.08</v>
      </c>
    </row>
    <row r="43" spans="1:9" x14ac:dyDescent="0.3">
      <c r="A43" s="8"/>
      <c r="B43" t="s">
        <v>33</v>
      </c>
      <c r="C43" s="3">
        <v>7692241798619.96</v>
      </c>
      <c r="D43" s="3">
        <v>10912791121703.449</v>
      </c>
    </row>
    <row r="44" spans="1:9" x14ac:dyDescent="0.3">
      <c r="A44" s="8"/>
      <c r="B44" t="s">
        <v>35</v>
      </c>
      <c r="C44" s="3">
        <v>7867455863210.2402</v>
      </c>
      <c r="D44" s="3">
        <v>10535240527379.271</v>
      </c>
    </row>
    <row r="45" spans="1:9" x14ac:dyDescent="0.3">
      <c r="A45" s="8"/>
      <c r="B45" t="s">
        <v>36</v>
      </c>
      <c r="C45" s="3">
        <v>7829956407748.1797</v>
      </c>
      <c r="D45" s="3">
        <v>10581828345202.658</v>
      </c>
    </row>
    <row r="46" spans="1:9" x14ac:dyDescent="0.3">
      <c r="C46" s="20">
        <f t="shared" ref="C46:D46" si="4">+C45/C44-1</f>
        <v>-4.7664017585933305E-3</v>
      </c>
      <c r="D46" s="20">
        <f t="shared" si="4"/>
        <v>4.4220934208680784E-3</v>
      </c>
    </row>
    <row r="47" spans="1:9" x14ac:dyDescent="0.3">
      <c r="A47" s="18" t="s">
        <v>23</v>
      </c>
      <c r="C47" s="14" t="s">
        <v>24</v>
      </c>
      <c r="D47" s="15"/>
      <c r="E47" s="15"/>
      <c r="F47" s="16"/>
    </row>
    <row r="48" spans="1:9" x14ac:dyDescent="0.3">
      <c r="A48" s="19"/>
      <c r="C48" s="1" t="s">
        <v>5</v>
      </c>
      <c r="D48" s="2" t="s">
        <v>6</v>
      </c>
      <c r="E48" s="2" t="s">
        <v>7</v>
      </c>
      <c r="F48" s="2" t="s">
        <v>8</v>
      </c>
    </row>
    <row r="49" spans="1:7" x14ac:dyDescent="0.3">
      <c r="A49" s="19"/>
      <c r="B49" t="s">
        <v>10</v>
      </c>
      <c r="C49" s="3">
        <v>256068</v>
      </c>
      <c r="D49" s="3">
        <v>149336677008.56998</v>
      </c>
      <c r="E49" s="3">
        <v>253205895242.46994</v>
      </c>
      <c r="F49" s="3">
        <v>111481797436.52</v>
      </c>
    </row>
    <row r="50" spans="1:7" x14ac:dyDescent="0.3">
      <c r="A50" s="19"/>
      <c r="B50" t="s">
        <v>11</v>
      </c>
      <c r="C50" s="3">
        <v>256021</v>
      </c>
      <c r="D50" s="3">
        <v>149308865529.57001</v>
      </c>
      <c r="E50" s="3">
        <v>253179625577.37003</v>
      </c>
      <c r="F50" s="3">
        <v>111454740362.42</v>
      </c>
      <c r="G50" s="12"/>
    </row>
    <row r="51" spans="1:7" x14ac:dyDescent="0.3">
      <c r="A51" s="19"/>
      <c r="B51" t="s">
        <v>12</v>
      </c>
      <c r="C51" s="3">
        <v>255984</v>
      </c>
      <c r="D51" s="3">
        <v>148492040182.56998</v>
      </c>
      <c r="E51" s="3">
        <v>251771046776.37</v>
      </c>
      <c r="F51" s="3">
        <v>110471370227.42</v>
      </c>
    </row>
    <row r="52" spans="1:7" x14ac:dyDescent="0.3">
      <c r="A52" s="8"/>
      <c r="B52" t="s">
        <v>31</v>
      </c>
      <c r="C52" s="3">
        <v>255938</v>
      </c>
      <c r="D52" s="3">
        <v>148255689691</v>
      </c>
      <c r="E52" s="3">
        <v>251595483107</v>
      </c>
      <c r="F52" s="3">
        <v>110131646502</v>
      </c>
    </row>
    <row r="53" spans="1:7" x14ac:dyDescent="0.3">
      <c r="A53" s="8"/>
      <c r="B53" t="s">
        <v>32</v>
      </c>
      <c r="C53" s="3">
        <v>255369</v>
      </c>
      <c r="D53" s="3">
        <v>147758557275.56998</v>
      </c>
      <c r="E53" s="3">
        <v>251119211997.07996</v>
      </c>
      <c r="F53" s="3">
        <v>109616847812.62</v>
      </c>
    </row>
    <row r="54" spans="1:7" x14ac:dyDescent="0.3">
      <c r="A54" s="8"/>
      <c r="B54" t="s">
        <v>33</v>
      </c>
      <c r="C54" s="3">
        <v>256544</v>
      </c>
      <c r="D54" s="3">
        <v>150482183828.56998</v>
      </c>
      <c r="E54" s="3">
        <v>254121270659.07999</v>
      </c>
      <c r="F54" s="3">
        <v>112340474365.62</v>
      </c>
    </row>
    <row r="55" spans="1:7" x14ac:dyDescent="0.3">
      <c r="A55" s="8"/>
      <c r="B55" t="s">
        <v>35</v>
      </c>
      <c r="C55" s="3">
        <v>254452</v>
      </c>
      <c r="D55" s="3">
        <v>144355308095.74997</v>
      </c>
      <c r="E55" s="3">
        <v>254108124319.07996</v>
      </c>
      <c r="F55" s="3">
        <v>108127369416.77</v>
      </c>
    </row>
    <row r="56" spans="1:7" x14ac:dyDescent="0.3">
      <c r="A56" s="8"/>
      <c r="B56" t="s">
        <v>36</v>
      </c>
      <c r="C56" s="3">
        <v>254452</v>
      </c>
      <c r="D56" s="3">
        <v>143992209716.74997</v>
      </c>
      <c r="E56" s="3">
        <v>254108124319.07996</v>
      </c>
      <c r="F56" s="3">
        <v>107764271037.76999</v>
      </c>
    </row>
    <row r="57" spans="1:7" x14ac:dyDescent="0.3">
      <c r="C57" s="20">
        <f t="shared" ref="C57" si="5">+C56/C55-1</f>
        <v>0</v>
      </c>
      <c r="D57" s="20">
        <f t="shared" ref="D57" si="6">+D56/D55-1</f>
        <v>-2.5153102008493855E-3</v>
      </c>
      <c r="E57" s="20">
        <f t="shared" ref="E57" si="7">+E56/E55-1</f>
        <v>0</v>
      </c>
      <c r="F57" s="20">
        <f t="shared" ref="F57" si="8">+F56/F55-1</f>
        <v>-3.3580617096165E-3</v>
      </c>
    </row>
    <row r="58" spans="1:7" x14ac:dyDescent="0.3">
      <c r="A58" s="18" t="s">
        <v>25</v>
      </c>
      <c r="C58" s="13" t="s">
        <v>26</v>
      </c>
      <c r="D58" s="13"/>
    </row>
    <row r="59" spans="1:7" x14ac:dyDescent="0.3">
      <c r="A59" s="19"/>
      <c r="C59" s="4" t="s">
        <v>16</v>
      </c>
      <c r="D59" s="4" t="s">
        <v>17</v>
      </c>
    </row>
    <row r="60" spans="1:7" x14ac:dyDescent="0.3">
      <c r="A60" s="19"/>
      <c r="B60" t="s">
        <v>10</v>
      </c>
      <c r="C60" s="3">
        <v>149336677008.56998</v>
      </c>
      <c r="D60" s="3">
        <v>253205895242.46997</v>
      </c>
    </row>
    <row r="61" spans="1:7" x14ac:dyDescent="0.3">
      <c r="A61" s="19"/>
      <c r="B61" t="s">
        <v>11</v>
      </c>
      <c r="C61" s="3">
        <v>149308865529.56998</v>
      </c>
      <c r="D61" s="3">
        <v>253179625577.37</v>
      </c>
    </row>
    <row r="62" spans="1:7" x14ac:dyDescent="0.3">
      <c r="A62" s="19"/>
      <c r="B62" t="s">
        <v>12</v>
      </c>
      <c r="C62" s="3">
        <v>148492040182.56998</v>
      </c>
      <c r="D62" s="3">
        <v>251771046776.36996</v>
      </c>
    </row>
    <row r="63" spans="1:7" x14ac:dyDescent="0.3">
      <c r="A63" s="8"/>
      <c r="B63" t="s">
        <v>31</v>
      </c>
      <c r="C63" s="3">
        <v>148255689691</v>
      </c>
      <c r="D63" s="3">
        <v>251595483107</v>
      </c>
    </row>
    <row r="64" spans="1:7" x14ac:dyDescent="0.3">
      <c r="A64" s="8"/>
      <c r="B64" t="s">
        <v>32</v>
      </c>
      <c r="C64" s="3">
        <v>147758557275.57001</v>
      </c>
      <c r="D64" s="3">
        <v>251119211997.07996</v>
      </c>
    </row>
    <row r="65" spans="1:6" x14ac:dyDescent="0.3">
      <c r="A65" s="8"/>
      <c r="B65" t="s">
        <v>33</v>
      </c>
      <c r="C65" s="3">
        <v>150482183828.56998</v>
      </c>
      <c r="D65" s="3">
        <v>254121270659.08002</v>
      </c>
    </row>
    <row r="66" spans="1:6" x14ac:dyDescent="0.3">
      <c r="A66" s="8"/>
      <c r="B66" t="s">
        <v>35</v>
      </c>
      <c r="C66" s="3">
        <v>144355308095.75</v>
      </c>
      <c r="D66" s="3">
        <v>254108124319.08002</v>
      </c>
    </row>
    <row r="67" spans="1:6" x14ac:dyDescent="0.3">
      <c r="A67" s="8"/>
      <c r="B67" t="s">
        <v>36</v>
      </c>
      <c r="C67" s="3">
        <v>143992209716.75</v>
      </c>
      <c r="D67" s="3">
        <v>254108124319.08002</v>
      </c>
    </row>
    <row r="68" spans="1:6" x14ac:dyDescent="0.3">
      <c r="C68" s="20">
        <f t="shared" ref="C68:D68" si="9">+C67/C66-1</f>
        <v>-2.5153102008493855E-3</v>
      </c>
      <c r="D68" s="20">
        <f t="shared" si="9"/>
        <v>0</v>
      </c>
    </row>
    <row r="69" spans="1:6" x14ac:dyDescent="0.3">
      <c r="A69" s="18" t="s">
        <v>27</v>
      </c>
      <c r="C69" s="14" t="s">
        <v>28</v>
      </c>
      <c r="D69" s="15"/>
      <c r="E69" s="15"/>
      <c r="F69" s="16"/>
    </row>
    <row r="70" spans="1:6" x14ac:dyDescent="0.3">
      <c r="A70" s="19"/>
      <c r="C70" s="1" t="s">
        <v>5</v>
      </c>
      <c r="D70" s="2" t="s">
        <v>6</v>
      </c>
      <c r="E70" s="2" t="s">
        <v>7</v>
      </c>
      <c r="F70" s="2" t="s">
        <v>8</v>
      </c>
    </row>
    <row r="71" spans="1:6" x14ac:dyDescent="0.3">
      <c r="A71" s="19"/>
      <c r="B71" t="s">
        <v>10</v>
      </c>
      <c r="C71" s="3">
        <v>1318278</v>
      </c>
      <c r="D71" s="3">
        <v>1142673601919.0996</v>
      </c>
      <c r="E71" s="3">
        <v>1128241699520.7803</v>
      </c>
      <c r="F71" s="3">
        <v>843874098746.54016</v>
      </c>
    </row>
    <row r="72" spans="1:6" x14ac:dyDescent="0.3">
      <c r="A72" s="19"/>
      <c r="B72" t="s">
        <v>11</v>
      </c>
      <c r="C72" s="3">
        <v>1331619</v>
      </c>
      <c r="D72" s="3">
        <v>1193422869236.0005</v>
      </c>
      <c r="E72" s="3">
        <v>1158422412276.6101</v>
      </c>
      <c r="F72" s="3">
        <v>880009925141.15015</v>
      </c>
    </row>
    <row r="73" spans="1:6" x14ac:dyDescent="0.3">
      <c r="A73" s="19"/>
      <c r="B73" t="s">
        <v>12</v>
      </c>
      <c r="C73" s="3">
        <v>1305021</v>
      </c>
      <c r="D73" s="3">
        <v>1228334621856.4905</v>
      </c>
      <c r="E73" s="3">
        <v>1191854350513.72</v>
      </c>
      <c r="F73" s="3">
        <v>908070153197.30017</v>
      </c>
    </row>
    <row r="74" spans="1:6" x14ac:dyDescent="0.3">
      <c r="A74" s="8"/>
      <c r="B74" t="s">
        <v>31</v>
      </c>
      <c r="C74" s="3">
        <v>1312152</v>
      </c>
      <c r="D74" s="3">
        <v>1228354154165</v>
      </c>
      <c r="E74" s="3">
        <v>1215088633059</v>
      </c>
      <c r="F74" s="3">
        <v>883395392398</v>
      </c>
    </row>
    <row r="75" spans="1:6" x14ac:dyDescent="0.3">
      <c r="A75" s="8"/>
      <c r="B75" t="s">
        <v>32</v>
      </c>
      <c r="C75" s="3">
        <v>1276161</v>
      </c>
      <c r="D75" s="3">
        <v>1154099457212.9104</v>
      </c>
      <c r="E75" s="3">
        <v>1098947301350.52</v>
      </c>
      <c r="F75" s="3">
        <v>789286512166.12</v>
      </c>
    </row>
    <row r="76" spans="1:6" x14ac:dyDescent="0.3">
      <c r="A76" s="8"/>
      <c r="B76" t="s">
        <v>33</v>
      </c>
      <c r="C76" s="3">
        <v>1281786</v>
      </c>
      <c r="D76" s="3">
        <v>1170397376161.8208</v>
      </c>
      <c r="E76" s="3">
        <v>1098589822512.2898</v>
      </c>
      <c r="F76" s="3">
        <v>800361075067.19019</v>
      </c>
    </row>
    <row r="77" spans="1:6" x14ac:dyDescent="0.3">
      <c r="A77" s="8"/>
      <c r="B77" t="s">
        <v>35</v>
      </c>
      <c r="C77" s="3">
        <v>1303744</v>
      </c>
      <c r="D77" s="3">
        <v>1230925573558.8496</v>
      </c>
      <c r="E77" s="3">
        <v>1149601732855.2</v>
      </c>
      <c r="F77" s="3">
        <v>860481096730.4303</v>
      </c>
    </row>
    <row r="78" spans="1:6" x14ac:dyDescent="0.3">
      <c r="A78" s="8"/>
      <c r="B78" t="s">
        <v>36</v>
      </c>
      <c r="C78" s="3">
        <v>1285226</v>
      </c>
      <c r="D78" s="3">
        <v>1248979214496.0798</v>
      </c>
      <c r="E78" s="3">
        <v>1170665664401.8103</v>
      </c>
      <c r="F78" s="3">
        <v>885171699149.92029</v>
      </c>
    </row>
    <row r="79" spans="1:6" x14ac:dyDescent="0.3">
      <c r="C79" s="21">
        <f t="shared" ref="C79" si="10">+C78/C77-1</f>
        <v>-1.4203708703549145E-2</v>
      </c>
      <c r="D79" s="21">
        <f t="shared" ref="D79" si="11">+D78/D77-1</f>
        <v>1.4666720169793424E-2</v>
      </c>
      <c r="E79" s="21">
        <f t="shared" ref="E79" si="12">+E78/E77-1</f>
        <v>1.8322807755599912E-2</v>
      </c>
      <c r="F79" s="21">
        <f t="shared" ref="F79" si="13">+F78/F77-1</f>
        <v>2.8693950992423778E-2</v>
      </c>
    </row>
    <row r="80" spans="1:6" x14ac:dyDescent="0.3">
      <c r="A80" s="18" t="s">
        <v>29</v>
      </c>
      <c r="C80" s="13" t="s">
        <v>30</v>
      </c>
      <c r="D80" s="13"/>
    </row>
    <row r="81" spans="1:4" x14ac:dyDescent="0.3">
      <c r="A81" s="19"/>
      <c r="C81" s="4" t="s">
        <v>16</v>
      </c>
      <c r="D81" s="4" t="s">
        <v>17</v>
      </c>
    </row>
    <row r="82" spans="1:4" x14ac:dyDescent="0.3">
      <c r="A82" s="19"/>
      <c r="B82" t="s">
        <v>10</v>
      </c>
      <c r="C82" s="3">
        <v>1142673601919.1001</v>
      </c>
      <c r="D82" s="3">
        <v>1128241699520.78</v>
      </c>
    </row>
    <row r="83" spans="1:4" x14ac:dyDescent="0.3">
      <c r="A83" s="19"/>
      <c r="B83" t="s">
        <v>11</v>
      </c>
      <c r="C83" s="3">
        <v>1193422869236</v>
      </c>
      <c r="D83" s="3">
        <v>1158422412276.6099</v>
      </c>
    </row>
    <row r="84" spans="1:4" x14ac:dyDescent="0.3">
      <c r="A84" s="19"/>
      <c r="B84" t="s">
        <v>12</v>
      </c>
      <c r="C84" s="3">
        <v>1228334621856.49</v>
      </c>
      <c r="D84" s="3">
        <v>1191854350513.7197</v>
      </c>
    </row>
    <row r="85" spans="1:4" x14ac:dyDescent="0.3">
      <c r="A85" s="8"/>
      <c r="B85" t="s">
        <v>31</v>
      </c>
      <c r="C85" s="3">
        <v>1228354154165</v>
      </c>
      <c r="D85" s="3">
        <v>1215088633059</v>
      </c>
    </row>
    <row r="86" spans="1:4" x14ac:dyDescent="0.3">
      <c r="A86" s="8"/>
      <c r="B86" t="s">
        <v>32</v>
      </c>
      <c r="C86" s="3">
        <v>1154099457212.9102</v>
      </c>
      <c r="D86" s="3">
        <v>1098947301350.52</v>
      </c>
    </row>
    <row r="87" spans="1:4" x14ac:dyDescent="0.3">
      <c r="A87" s="8"/>
      <c r="B87" t="s">
        <v>33</v>
      </c>
      <c r="C87" s="3">
        <v>1170397376161.8201</v>
      </c>
      <c r="D87" s="3">
        <v>1098589822512.29</v>
      </c>
    </row>
    <row r="88" spans="1:4" x14ac:dyDescent="0.3">
      <c r="A88" s="8"/>
      <c r="B88" t="s">
        <v>35</v>
      </c>
      <c r="C88" s="3">
        <v>1230925573558.8501</v>
      </c>
      <c r="D88" s="3">
        <v>1149601732855.2</v>
      </c>
    </row>
    <row r="89" spans="1:4" x14ac:dyDescent="0.3">
      <c r="A89" s="8"/>
      <c r="B89" t="s">
        <v>36</v>
      </c>
      <c r="C89" s="3">
        <v>1248979214496.0801</v>
      </c>
      <c r="D89" s="3">
        <v>1170665664401.8096</v>
      </c>
    </row>
    <row r="90" spans="1:4" x14ac:dyDescent="0.3">
      <c r="C90" s="21">
        <f t="shared" ref="C90:D90" si="14">+C89/C88-1</f>
        <v>1.4666720169793201E-2</v>
      </c>
      <c r="D90" s="21">
        <f t="shared" si="14"/>
        <v>1.8322807755599246E-2</v>
      </c>
    </row>
  </sheetData>
  <mergeCells count="19">
    <mergeCell ref="A80:A84"/>
    <mergeCell ref="H3:H7"/>
    <mergeCell ref="H14:H18"/>
    <mergeCell ref="C25:F25"/>
    <mergeCell ref="C47:F47"/>
    <mergeCell ref="A3:A7"/>
    <mergeCell ref="A14:A18"/>
    <mergeCell ref="A25:A29"/>
    <mergeCell ref="A47:A51"/>
    <mergeCell ref="C58:D58"/>
    <mergeCell ref="C69:F69"/>
    <mergeCell ref="C80:D80"/>
    <mergeCell ref="A36:A39"/>
    <mergeCell ref="C14:D14"/>
    <mergeCell ref="C36:D36"/>
    <mergeCell ref="C3:F3"/>
    <mergeCell ref="C1:J1"/>
    <mergeCell ref="A58:A62"/>
    <mergeCell ref="A69:A73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Angel</dc:creator>
  <cp:keywords/>
  <dc:description/>
  <cp:lastModifiedBy>Miguel Angel Lozano Nuñez</cp:lastModifiedBy>
  <cp:revision/>
  <dcterms:created xsi:type="dcterms:W3CDTF">2024-06-27T02:59:42Z</dcterms:created>
  <dcterms:modified xsi:type="dcterms:W3CDTF">2025-12-23T01:44:15Z</dcterms:modified>
  <cp:category/>
  <cp:contentStatus/>
</cp:coreProperties>
</file>